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50" i="1" l="1"/>
  <c r="D42" i="1"/>
  <c r="D31" i="1"/>
  <c r="D18" i="1"/>
</calcChain>
</file>

<file path=xl/sharedStrings.xml><?xml version="1.0" encoding="utf-8"?>
<sst xmlns="http://schemas.openxmlformats.org/spreadsheetml/2006/main" count="62" uniqueCount="36">
  <si>
    <t>Вид приема</t>
  </si>
  <si>
    <t>Наименование услуги</t>
  </si>
  <si>
    <t>Мероприятие</t>
  </si>
  <si>
    <t>Тариф, руб.</t>
  </si>
  <si>
    <t>Первичное посещение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</si>
  <si>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</si>
  <si>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Проведение врачом/фельдшером индивидуального углубленного профилактического консультирования</t>
  </si>
  <si>
    <t>Анкетирование пациента по теме ЗОЖ</t>
  </si>
  <si>
    <t>Анкетирование пациента по вопросам питания</t>
  </si>
  <si>
    <t>Проведение биоимпедансометрии</t>
  </si>
  <si>
    <t>Проведение антропометрии (рост, вес, окружность талии)</t>
  </si>
  <si>
    <t>Проведение динамометрии</t>
  </si>
  <si>
    <t>Проведение исследования при помощи смокелайзера</t>
  </si>
  <si>
    <t>Проведение спирометрии</t>
  </si>
  <si>
    <t>Проведение пульсоксиметрии/ применение ангиоскана</t>
  </si>
  <si>
    <t>Разработка врачом/фельдшером программы по ЗОЖ, ее разъяснение</t>
  </si>
  <si>
    <t>Разработка врачом/фельдшером рекомендации по здоровому питанию, их разъяснение</t>
  </si>
  <si>
    <t>Первый диспансерный прием (повторное посещение с применением телемедицинских технологий)</t>
  </si>
  <si>
    <t>Диспансерное наблюдение пациента с факторами риска развития хронических неинфекционных заболеваний в центре здоровья для взрослых. 
Услуга выполняется через 3 месяца с момента постановки на диспансерное наблюдение</t>
  </si>
  <si>
    <t>Прием врачом/фельдшером центра здоровья для взрослых с использованием цифровых клинических сервисов</t>
  </si>
  <si>
    <t>Второй диспансерный прием (повторное посещение) без осмотра (консультации) врачом- диетологом</t>
  </si>
  <si>
    <t>Прием (осмотр) врачом/фельдшером центра здоровья для взрослых</t>
  </si>
  <si>
    <t>Проведение антропометрии (рост, вес, окружность талии, окружность бедер, вычисление ИМТ)</t>
  </si>
  <si>
    <t>Осмотр (консультация) психологом (по показаниям)</t>
  </si>
  <si>
    <t>Осмотр (консультация) врачом-диетологом (по показаниям)</t>
  </si>
  <si>
    <t>Проведение пульсоксиметрии / применение ангиоскана</t>
  </si>
  <si>
    <t>Третий диспансерные прием (повторное посещение)</t>
  </si>
  <si>
    <t>Стоимость  посещения с профилактическими целями центров здоровья (центров медицины здорового долголетия) в зависимости от вида приема пациента с 1 марта 2026 года</t>
  </si>
  <si>
    <t>Диспансерное наблюдение пациента с факторами риска развития хронических неинфекционных заболеваний в центре здоровья для взрослых.                          Услуга выполняется через 6 месяцев с момента постановки на диспансерное наблюдение</t>
  </si>
  <si>
    <t>Второй диспансерный прием (повторное посещение) с осмотром (консультацией) врачом- диетологом</t>
  </si>
  <si>
    <t>Диспансерное наблюдение пациента с факторами риска развития хронических неинфекционных заболеваний в центре здоровья для взрослых.                                  Услуга выполняется через 6 месяцев с момента постановки на диспансерное наблюдение</t>
  </si>
  <si>
    <t>Диспансерное наблюдение пациента с факторами риска развития хронических неинфекционных заболеваний в центре здоровья для взрослых.                                             Услуга выполняется через 12 месяцев с момента постановки на диспансерное наблюдение</t>
  </si>
  <si>
    <t xml:space="preserve">                                                                    к Дополнительному соглашению</t>
  </si>
  <si>
    <t xml:space="preserve">                                                                    Приложение 31</t>
  </si>
  <si>
    <t>Итого</t>
  </si>
  <si>
    <t xml:space="preserve">                                                                    от  16 марта 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</si>
</sst>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5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7" fillId="0" borderId="1" xfId="1" applyFont="1" applyBorder="1" applyAlignment="1">
      <alignment horizontal="center" vertical="center" wrapText="1"/>
    </xf>
    <xf numFmtId="0" fontId="1" fillId="0" borderId="0" xfId="1"/>
    <xf numFmtId="0" fontId="6" fillId="0" borderId="1" xfId="1" applyFont="1" applyBorder="1" applyAlignment="1">
      <alignment vertical="center" wrapText="1"/>
    </xf>
    <xf numFmtId="0" fontId="9" fillId="0" borderId="0" xfId="0" applyFont="1"/>
    <xf numFmtId="0" fontId="6" fillId="0" borderId="1" xfId="1" applyFont="1" applyBorder="1" applyAlignment="1">
      <alignment horizontal="left" vertical="center" wrapText="1"/>
    </xf>
    <xf numFmtId="164" fontId="0" fillId="0" borderId="0" xfId="0" applyNumberFormat="1"/>
    <xf numFmtId="2" fontId="0" fillId="0" borderId="0" xfId="0" applyNumberFormat="1"/>
    <xf numFmtId="0" fontId="6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0" fillId="0" borderId="0" xfId="0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8" fillId="0" borderId="0" xfId="1" applyFont="1" applyAlignment="1">
      <alignment horizontal="center" wrapText="1"/>
    </xf>
  </cellXfs>
  <cellStyles count="15">
    <cellStyle name="Excel Built-in Normal 2" xfId="3"/>
    <cellStyle name="Excel Built-in Normal 2 2" xfId="4"/>
    <cellStyle name="Обычный" xfId="0" builtinId="0"/>
    <cellStyle name="Обычный 2" xfId="1"/>
    <cellStyle name="Обычный 2 2" xfId="12"/>
    <cellStyle name="Обычный 2 2 2" xfId="6"/>
    <cellStyle name="Обычный 3 4 2" xfId="9"/>
    <cellStyle name="Обычный 5 2" xfId="13"/>
    <cellStyle name="Обычный 6" xfId="8"/>
    <cellStyle name="Обычный 8" xfId="5"/>
    <cellStyle name="Процентный 2" xfId="14"/>
    <cellStyle name="Процентный 3" xfId="7"/>
    <cellStyle name="Процентный 4" xfId="2"/>
    <cellStyle name="Финансовый 2" xfId="11"/>
    <cellStyle name="Финансовый 4" xf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0"/>
  <sheetViews>
    <sheetView tabSelected="1" view="pageLayout" topLeftCell="A31" zoomScaleNormal="100" workbookViewId="0">
      <selection activeCell="B7" sqref="B7:B18"/>
    </sheetView>
  </sheetViews>
  <sheetFormatPr defaultRowHeight="15" x14ac:dyDescent="0.25"/>
  <cols>
    <col min="1" max="1" width="19.5703125" customWidth="1"/>
    <col min="2" max="2" width="39.140625" customWidth="1"/>
    <col min="3" max="3" width="58.7109375" customWidth="1"/>
    <col min="4" max="4" width="14.42578125" style="12" customWidth="1"/>
    <col min="5" max="5" width="8.140625" customWidth="1"/>
  </cols>
  <sheetData>
    <row r="1" spans="1:4" ht="15.75" x14ac:dyDescent="0.25">
      <c r="C1" s="4" t="s">
        <v>33</v>
      </c>
      <c r="D1" s="10"/>
    </row>
    <row r="2" spans="1:4" ht="15.75" x14ac:dyDescent="0.25">
      <c r="C2" s="4" t="s">
        <v>32</v>
      </c>
      <c r="D2" s="10"/>
    </row>
    <row r="3" spans="1:4" ht="15.75" x14ac:dyDescent="0.25">
      <c r="C3" s="4" t="s">
        <v>35</v>
      </c>
      <c r="D3" s="10"/>
    </row>
    <row r="4" spans="1:4" ht="38.25" customHeight="1" x14ac:dyDescent="0.3">
      <c r="A4" s="18" t="s">
        <v>27</v>
      </c>
      <c r="B4" s="18"/>
      <c r="C4" s="18"/>
      <c r="D4" s="18"/>
    </row>
    <row r="5" spans="1:4" x14ac:dyDescent="0.25">
      <c r="A5" s="2"/>
      <c r="B5" s="2"/>
      <c r="C5" s="2"/>
      <c r="D5" s="11"/>
    </row>
    <row r="6" spans="1:4" ht="24" customHeight="1" x14ac:dyDescent="0.25">
      <c r="A6" s="1" t="s">
        <v>0</v>
      </c>
      <c r="B6" s="1" t="s">
        <v>1</v>
      </c>
      <c r="C6" s="1" t="s">
        <v>2</v>
      </c>
      <c r="D6" s="1" t="s">
        <v>3</v>
      </c>
    </row>
    <row r="7" spans="1:4" ht="33" customHeight="1" x14ac:dyDescent="0.25">
      <c r="A7" s="15" t="s">
        <v>4</v>
      </c>
      <c r="B7" s="15" t="s">
        <v>5</v>
      </c>
      <c r="C7" s="3" t="s">
        <v>6</v>
      </c>
      <c r="D7" s="8">
        <v>664.9</v>
      </c>
    </row>
    <row r="8" spans="1:4" ht="15" customHeight="1" x14ac:dyDescent="0.25">
      <c r="A8" s="16"/>
      <c r="B8" s="16"/>
      <c r="C8" s="3" t="s">
        <v>7</v>
      </c>
      <c r="D8" s="8">
        <v>30</v>
      </c>
    </row>
    <row r="9" spans="1:4" ht="14.25" customHeight="1" x14ac:dyDescent="0.25">
      <c r="A9" s="16"/>
      <c r="B9" s="16"/>
      <c r="C9" s="3" t="s">
        <v>8</v>
      </c>
      <c r="D9" s="8">
        <v>30</v>
      </c>
    </row>
    <row r="10" spans="1:4" ht="18" customHeight="1" x14ac:dyDescent="0.25">
      <c r="A10" s="16"/>
      <c r="B10" s="16"/>
      <c r="C10" s="3" t="s">
        <v>9</v>
      </c>
      <c r="D10" s="8">
        <v>100</v>
      </c>
    </row>
    <row r="11" spans="1:4" ht="18" customHeight="1" x14ac:dyDescent="0.25">
      <c r="A11" s="16"/>
      <c r="B11" s="16"/>
      <c r="C11" s="3" t="s">
        <v>10</v>
      </c>
      <c r="D11" s="8">
        <v>25</v>
      </c>
    </row>
    <row r="12" spans="1:4" ht="18" customHeight="1" x14ac:dyDescent="0.25">
      <c r="A12" s="16"/>
      <c r="B12" s="16"/>
      <c r="C12" s="3" t="s">
        <v>11</v>
      </c>
      <c r="D12" s="8">
        <v>25</v>
      </c>
    </row>
    <row r="13" spans="1:4" ht="18" customHeight="1" x14ac:dyDescent="0.25">
      <c r="A13" s="16"/>
      <c r="B13" s="16"/>
      <c r="C13" s="3" t="s">
        <v>12</v>
      </c>
      <c r="D13" s="8">
        <v>25</v>
      </c>
    </row>
    <row r="14" spans="1:4" ht="16.5" customHeight="1" x14ac:dyDescent="0.25">
      <c r="A14" s="16"/>
      <c r="B14" s="16"/>
      <c r="C14" s="3" t="s">
        <v>13</v>
      </c>
      <c r="D14" s="8">
        <v>25</v>
      </c>
    </row>
    <row r="15" spans="1:4" ht="18" customHeight="1" x14ac:dyDescent="0.25">
      <c r="A15" s="16"/>
      <c r="B15" s="16"/>
      <c r="C15" s="3" t="s">
        <v>14</v>
      </c>
      <c r="D15" s="8">
        <v>25</v>
      </c>
    </row>
    <row r="16" spans="1:4" ht="28.5" customHeight="1" x14ac:dyDescent="0.25">
      <c r="A16" s="16"/>
      <c r="B16" s="16"/>
      <c r="C16" s="3" t="s">
        <v>15</v>
      </c>
      <c r="D16" s="8">
        <v>100</v>
      </c>
    </row>
    <row r="17" spans="1:5" ht="30.75" customHeight="1" x14ac:dyDescent="0.25">
      <c r="A17" s="16"/>
      <c r="B17" s="16"/>
      <c r="C17" s="3" t="s">
        <v>16</v>
      </c>
      <c r="D17" s="8">
        <v>100</v>
      </c>
    </row>
    <row r="18" spans="1:5" ht="22.5" customHeight="1" x14ac:dyDescent="0.25">
      <c r="A18" s="17"/>
      <c r="B18" s="17"/>
      <c r="C18" s="9" t="s">
        <v>34</v>
      </c>
      <c r="D18" s="1">
        <f>SUM(D7:D17)</f>
        <v>1149.9000000000001</v>
      </c>
    </row>
    <row r="19" spans="1:5" ht="111.75" customHeight="1" x14ac:dyDescent="0.25">
      <c r="A19" s="3" t="s">
        <v>17</v>
      </c>
      <c r="B19" s="5" t="s">
        <v>18</v>
      </c>
      <c r="C19" s="3" t="s">
        <v>19</v>
      </c>
      <c r="D19" s="1">
        <v>264.5</v>
      </c>
    </row>
    <row r="20" spans="1:5" ht="28.5" customHeight="1" x14ac:dyDescent="0.25">
      <c r="A20" s="15" t="s">
        <v>29</v>
      </c>
      <c r="B20" s="15" t="s">
        <v>28</v>
      </c>
      <c r="C20" s="3" t="s">
        <v>21</v>
      </c>
      <c r="D20" s="8">
        <v>264.5</v>
      </c>
    </row>
    <row r="21" spans="1:5" ht="18.75" customHeight="1" x14ac:dyDescent="0.25">
      <c r="A21" s="16"/>
      <c r="B21" s="16"/>
      <c r="C21" s="3" t="s">
        <v>7</v>
      </c>
      <c r="D21" s="8">
        <v>30</v>
      </c>
    </row>
    <row r="22" spans="1:5" ht="14.25" customHeight="1" x14ac:dyDescent="0.25">
      <c r="A22" s="16"/>
      <c r="B22" s="16"/>
      <c r="C22" s="3" t="s">
        <v>8</v>
      </c>
      <c r="D22" s="8">
        <v>30</v>
      </c>
    </row>
    <row r="23" spans="1:5" ht="18.75" customHeight="1" x14ac:dyDescent="0.25">
      <c r="A23" s="16"/>
      <c r="B23" s="16"/>
      <c r="C23" s="3" t="s">
        <v>9</v>
      </c>
      <c r="D23" s="8">
        <v>100</v>
      </c>
    </row>
    <row r="24" spans="1:5" ht="31.5" customHeight="1" x14ac:dyDescent="0.25">
      <c r="A24" s="16"/>
      <c r="B24" s="16"/>
      <c r="C24" s="3" t="s">
        <v>22</v>
      </c>
      <c r="D24" s="8">
        <v>25</v>
      </c>
    </row>
    <row r="25" spans="1:5" ht="11.25" customHeight="1" x14ac:dyDescent="0.25">
      <c r="A25" s="16"/>
      <c r="B25" s="16"/>
      <c r="C25" s="3" t="s">
        <v>11</v>
      </c>
      <c r="D25" s="8">
        <v>25</v>
      </c>
    </row>
    <row r="26" spans="1:5" ht="18" customHeight="1" x14ac:dyDescent="0.25">
      <c r="A26" s="16"/>
      <c r="B26" s="16"/>
      <c r="C26" s="3" t="s">
        <v>12</v>
      </c>
      <c r="D26" s="8">
        <v>25</v>
      </c>
    </row>
    <row r="27" spans="1:5" ht="14.25" customHeight="1" x14ac:dyDescent="0.25">
      <c r="A27" s="16"/>
      <c r="B27" s="16"/>
      <c r="C27" s="3" t="s">
        <v>13</v>
      </c>
      <c r="D27" s="8">
        <v>25</v>
      </c>
    </row>
    <row r="28" spans="1:5" ht="14.25" customHeight="1" x14ac:dyDescent="0.25">
      <c r="A28" s="16"/>
      <c r="B28" s="16"/>
      <c r="C28" s="3" t="s">
        <v>14</v>
      </c>
      <c r="D28" s="8">
        <v>25</v>
      </c>
    </row>
    <row r="29" spans="1:5" ht="18" customHeight="1" x14ac:dyDescent="0.25">
      <c r="A29" s="16"/>
      <c r="B29" s="16"/>
      <c r="C29" s="3" t="s">
        <v>23</v>
      </c>
      <c r="D29" s="8">
        <v>451.7</v>
      </c>
    </row>
    <row r="30" spans="1:5" ht="18" customHeight="1" x14ac:dyDescent="0.25">
      <c r="A30" s="16"/>
      <c r="B30" s="16"/>
      <c r="C30" s="3" t="s">
        <v>24</v>
      </c>
      <c r="D30" s="8">
        <v>835.4</v>
      </c>
      <c r="E30" s="6"/>
    </row>
    <row r="31" spans="1:5" ht="18" customHeight="1" x14ac:dyDescent="0.25">
      <c r="A31" s="17"/>
      <c r="B31" s="17"/>
      <c r="C31" s="9" t="s">
        <v>34</v>
      </c>
      <c r="D31" s="1">
        <f>SUM(D20:D30)</f>
        <v>1836.6</v>
      </c>
      <c r="E31" s="6"/>
    </row>
    <row r="32" spans="1:5" ht="30" customHeight="1" x14ac:dyDescent="0.25">
      <c r="A32" s="15" t="s">
        <v>20</v>
      </c>
      <c r="B32" s="15" t="s">
        <v>30</v>
      </c>
      <c r="C32" s="3" t="s">
        <v>21</v>
      </c>
      <c r="D32" s="8">
        <v>264.5</v>
      </c>
    </row>
    <row r="33" spans="1:5" ht="11.25" customHeight="1" x14ac:dyDescent="0.25">
      <c r="A33" s="16"/>
      <c r="B33" s="16"/>
      <c r="C33" s="3" t="s">
        <v>7</v>
      </c>
      <c r="D33" s="8">
        <v>30</v>
      </c>
    </row>
    <row r="34" spans="1:5" ht="16.5" customHeight="1" x14ac:dyDescent="0.25">
      <c r="A34" s="16"/>
      <c r="B34" s="16"/>
      <c r="C34" s="3" t="s">
        <v>8</v>
      </c>
      <c r="D34" s="8">
        <v>30</v>
      </c>
    </row>
    <row r="35" spans="1:5" ht="15" customHeight="1" x14ac:dyDescent="0.25">
      <c r="A35" s="16"/>
      <c r="B35" s="16"/>
      <c r="C35" s="3" t="s">
        <v>9</v>
      </c>
      <c r="D35" s="8">
        <v>100</v>
      </c>
    </row>
    <row r="36" spans="1:5" ht="27" customHeight="1" x14ac:dyDescent="0.25">
      <c r="A36" s="16"/>
      <c r="B36" s="16"/>
      <c r="C36" s="3" t="s">
        <v>22</v>
      </c>
      <c r="D36" s="8">
        <v>25</v>
      </c>
    </row>
    <row r="37" spans="1:5" ht="15" customHeight="1" x14ac:dyDescent="0.25">
      <c r="A37" s="16"/>
      <c r="B37" s="16"/>
      <c r="C37" s="3" t="s">
        <v>11</v>
      </c>
      <c r="D37" s="8">
        <v>25</v>
      </c>
    </row>
    <row r="38" spans="1:5" ht="18" customHeight="1" x14ac:dyDescent="0.25">
      <c r="A38" s="16"/>
      <c r="B38" s="16"/>
      <c r="C38" s="3" t="s">
        <v>12</v>
      </c>
      <c r="D38" s="8">
        <v>25</v>
      </c>
    </row>
    <row r="39" spans="1:5" ht="18" customHeight="1" x14ac:dyDescent="0.25">
      <c r="A39" s="16"/>
      <c r="B39" s="16"/>
      <c r="C39" s="3" t="s">
        <v>13</v>
      </c>
      <c r="D39" s="8">
        <v>25</v>
      </c>
    </row>
    <row r="40" spans="1:5" ht="18" customHeight="1" x14ac:dyDescent="0.25">
      <c r="A40" s="16"/>
      <c r="B40" s="16"/>
      <c r="C40" s="3" t="s">
        <v>25</v>
      </c>
      <c r="D40" s="8">
        <v>25</v>
      </c>
    </row>
    <row r="41" spans="1:5" ht="13.5" customHeight="1" x14ac:dyDescent="0.25">
      <c r="A41" s="16"/>
      <c r="B41" s="16"/>
      <c r="C41" s="3" t="s">
        <v>23</v>
      </c>
      <c r="D41" s="8">
        <v>451.7</v>
      </c>
      <c r="E41" s="7"/>
    </row>
    <row r="42" spans="1:5" ht="14.25" customHeight="1" x14ac:dyDescent="0.25">
      <c r="A42" s="17"/>
      <c r="B42" s="17"/>
      <c r="C42" s="9" t="s">
        <v>34</v>
      </c>
      <c r="D42" s="1">
        <f>SUM(D32:D41)</f>
        <v>1001.2</v>
      </c>
      <c r="E42" s="7"/>
    </row>
    <row r="43" spans="1:5" ht="30" customHeight="1" x14ac:dyDescent="0.25">
      <c r="A43" s="15" t="s">
        <v>26</v>
      </c>
      <c r="B43" s="15" t="s">
        <v>31</v>
      </c>
      <c r="C43" s="3" t="s">
        <v>21</v>
      </c>
      <c r="D43" s="13">
        <v>264.5</v>
      </c>
    </row>
    <row r="44" spans="1:5" ht="11.25" customHeight="1" x14ac:dyDescent="0.25">
      <c r="A44" s="16"/>
      <c r="B44" s="16"/>
      <c r="C44" s="3" t="s">
        <v>9</v>
      </c>
      <c r="D44" s="13">
        <v>100</v>
      </c>
    </row>
    <row r="45" spans="1:5" ht="32.25" customHeight="1" x14ac:dyDescent="0.25">
      <c r="A45" s="16"/>
      <c r="B45" s="16"/>
      <c r="C45" s="3" t="s">
        <v>22</v>
      </c>
      <c r="D45" s="13">
        <v>25</v>
      </c>
    </row>
    <row r="46" spans="1:5" ht="18.75" customHeight="1" x14ac:dyDescent="0.25">
      <c r="A46" s="16"/>
      <c r="B46" s="16"/>
      <c r="C46" s="3" t="s">
        <v>11</v>
      </c>
      <c r="D46" s="13">
        <v>25</v>
      </c>
    </row>
    <row r="47" spans="1:5" ht="18.75" customHeight="1" x14ac:dyDescent="0.25">
      <c r="A47" s="16"/>
      <c r="B47" s="16"/>
      <c r="C47" s="3" t="s">
        <v>12</v>
      </c>
      <c r="D47" s="13">
        <v>25</v>
      </c>
    </row>
    <row r="48" spans="1:5" ht="18.75" customHeight="1" x14ac:dyDescent="0.25">
      <c r="A48" s="16"/>
      <c r="B48" s="16"/>
      <c r="C48" s="3" t="s">
        <v>13</v>
      </c>
      <c r="D48" s="13">
        <v>25</v>
      </c>
    </row>
    <row r="49" spans="1:4" ht="18.75" customHeight="1" x14ac:dyDescent="0.25">
      <c r="A49" s="16"/>
      <c r="B49" s="16"/>
      <c r="C49" s="3" t="s">
        <v>14</v>
      </c>
      <c r="D49" s="13">
        <v>25</v>
      </c>
    </row>
    <row r="50" spans="1:4" x14ac:dyDescent="0.25">
      <c r="A50" s="17"/>
      <c r="B50" s="17"/>
      <c r="C50" s="9" t="s">
        <v>34</v>
      </c>
      <c r="D50" s="14">
        <f>SUM(D43:D49)</f>
        <v>489.5</v>
      </c>
    </row>
  </sheetData>
  <mergeCells count="9">
    <mergeCell ref="A32:A42"/>
    <mergeCell ref="B32:B42"/>
    <mergeCell ref="A43:A50"/>
    <mergeCell ref="B43:B50"/>
    <mergeCell ref="A4:D4"/>
    <mergeCell ref="A7:A18"/>
    <mergeCell ref="B7:B18"/>
    <mergeCell ref="A20:A31"/>
    <mergeCell ref="B20:B31"/>
  </mergeCells>
  <pageMargins left="0.39370078740157483" right="0" top="0.59055118110236227" bottom="0.59055118110236227" header="0.31496062992125984" footer="0.31496062992125984"/>
  <pageSetup paperSize="9" scale="73" firstPageNumber="104" fitToHeight="0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2026-03-18T07:03:00Z</dcterms:modified>
</cp:coreProperties>
</file>